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9 год\05. Декабрь\"/>
    </mc:Choice>
  </mc:AlternateContent>
  <bookViews>
    <workbookView xWindow="0" yWindow="0" windowWidth="23040" windowHeight="10830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2'!$A$4:$J$4</definedName>
    <definedName name="_xlnm.Print_Titles" localSheetId="0">'Приложение 2'!$4:$4</definedName>
    <definedName name="_xlnm.Print_Area" localSheetId="0">'Приложение 2'!$A$1:$J$27</definedName>
  </definedNames>
  <calcPr calcId="152511"/>
</workbook>
</file>

<file path=xl/calcChain.xml><?xml version="1.0" encoding="utf-8"?>
<calcChain xmlns="http://schemas.openxmlformats.org/spreadsheetml/2006/main">
  <c r="J22" i="11" l="1"/>
  <c r="J12" i="11"/>
  <c r="J27" i="11" s="1"/>
  <c r="C27" i="11" l="1"/>
  <c r="C31" i="11" s="1"/>
</calcChain>
</file>

<file path=xl/sharedStrings.xml><?xml version="1.0" encoding="utf-8"?>
<sst xmlns="http://schemas.openxmlformats.org/spreadsheetml/2006/main" count="147" uniqueCount="92">
  <si>
    <t>Сумма</t>
  </si>
  <si>
    <t>Вед</t>
  </si>
  <si>
    <t>Рз</t>
  </si>
  <si>
    <t>ЦСР</t>
  </si>
  <si>
    <t>Вр</t>
  </si>
  <si>
    <t>Пр</t>
  </si>
  <si>
    <t>КБК</t>
  </si>
  <si>
    <t>Наименование расходов</t>
  </si>
  <si>
    <t>ИТОГО</t>
  </si>
  <si>
    <t>Наименование доходов</t>
  </si>
  <si>
    <t>( рублей)</t>
  </si>
  <si>
    <t>Приложение № 2  к пояснительной записке</t>
  </si>
  <si>
    <t>Внесение изменений в  межбюджетные трансферты на 2019 год</t>
  </si>
  <si>
    <t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по содействию трудоустройству граждан  (ОБ)</t>
  </si>
  <si>
    <t>Прочие межбюджетные трансферты, передаваемые бюджетам городских округов за счет средств резервного фонда Правительства Ханты-Мансийского автономного округа - Югры (ОБ)</t>
  </si>
  <si>
    <t>040</t>
  </si>
  <si>
    <t>05</t>
  </si>
  <si>
    <t>02</t>
  </si>
  <si>
    <t>03</t>
  </si>
  <si>
    <t>611</t>
  </si>
  <si>
    <t>07</t>
  </si>
  <si>
    <t>01</t>
  </si>
  <si>
    <t>612</t>
  </si>
  <si>
    <t>244</t>
  </si>
  <si>
    <t>04</t>
  </si>
  <si>
    <t>09.6.F2.82600</t>
  </si>
  <si>
    <t>Благоустройство территорий муниципальных образований</t>
  </si>
  <si>
    <t>412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</si>
  <si>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</si>
  <si>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01.1.06.82050</t>
  </si>
  <si>
    <t>10</t>
  </si>
  <si>
    <t>811</t>
  </si>
  <si>
    <t>Реализация мероприятий по содействию трудоустройству граждан</t>
  </si>
  <si>
    <t>622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</si>
  <si>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</si>
  <si>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</si>
  <si>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>040 2 02 20041 04 0000 150</t>
  </si>
  <si>
    <t>Прочие субсидии бюджетам городских округов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(ОБ)</t>
  </si>
  <si>
    <t>040 2 02 29999 04 0000 150</t>
  </si>
  <si>
    <t xml:space="preserve">Прочие субсидии бюджетам городских округов на реализацию полномочий в сфере жилищно-коммунального комплекса (ОБ) </t>
  </si>
  <si>
    <t>Субвенции бюджетам городских округов на организацию и обеспечение отдыха и оздоровления детей, в том числе в этнической среде  (ОБ)</t>
  </si>
  <si>
    <t>040 2 02 30024 04 0000 150</t>
  </si>
  <si>
    <t>Субвенции бюджетам городских округов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(ОБ)</t>
  </si>
  <si>
    <t>Субвенции бюджетам городских округов на осуществление деятельности по опеке и попечительству (ОБ)</t>
  </si>
  <si>
    <t>Субвенции бюджетам городских округов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(ОБ)</t>
  </si>
  <si>
    <t>Субвенции бюджетам городских округов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(ОБ)</t>
  </si>
  <si>
    <t>040 2 02 30029 04 0000 150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</si>
  <si>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 (ФБ)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</si>
  <si>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 (ФБ)</t>
  </si>
  <si>
    <t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(ФБ)</t>
  </si>
  <si>
    <t>040 2 02 49999 04 0000 150</t>
  </si>
  <si>
    <t>040 2 02 35176 04 0000 150</t>
  </si>
  <si>
    <t>040 2 02 35135 04 0000 150</t>
  </si>
  <si>
    <t>040 2 02 35930 04 0000 150</t>
  </si>
  <si>
    <t>Прочие субсидии на благоустройство территорий муниципальных образований</t>
  </si>
  <si>
    <t xml:space="preserve"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</t>
  </si>
  <si>
    <t>09</t>
  </si>
  <si>
    <t>16.4.01.82730</t>
  </si>
  <si>
    <t>621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</si>
  <si>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</si>
  <si>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09.3.01.82591</t>
  </si>
  <si>
    <t>Осуществление отдельного государственного полномочия по организации и обеспечению отдыха и оздоровления детей, в том числе в этнической среде</t>
  </si>
  <si>
    <t>01.4.01.84080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</si>
  <si>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</si>
  <si>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02.1.02.84060</t>
  </si>
  <si>
    <t>323</t>
  </si>
  <si>
    <t>Осуществление деятельности по опеке и попечительству</t>
  </si>
  <si>
    <t>02.1.02.84070</t>
  </si>
  <si>
    <t>06</t>
  </si>
  <si>
    <t>121</t>
  </si>
  <si>
    <t>129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</si>
  <si>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</si>
  <si>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02.1.02.84090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</si>
  <si>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</si>
  <si>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313</t>
  </si>
  <si>
    <t>01.4.01.84050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</si>
  <si>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</si>
  <si>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08.3.01.51350</t>
  </si>
  <si>
    <t>322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</si>
  <si>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</si>
  <si>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08.3.01.51760</t>
  </si>
  <si>
    <t xml:space="preserve">Реализация переданных государственных полномочий по государственной регистрации актов гражданского состояния </t>
  </si>
  <si>
    <t>20.4.01.D9300</t>
  </si>
  <si>
    <t>06.1.01.85060</t>
  </si>
  <si>
    <t>Погашение задолженности муниципального унитарного предприятия "Управление городского хозяйства" муниципального образования город Пыть-Ях по заработной плате за счет средств резервного фонда Правительства Ханты-Мансийского автономного округа-Югры</t>
  </si>
  <si>
    <t>09.3.03.85150</t>
  </si>
  <si>
    <t>Погашение задолженности за потребленные топливно-энергетические ресурсы за счет средств резервного фонда Правительства Ханты-Мансийского автономного округа-Югры</t>
  </si>
  <si>
    <t>812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</si>
  <si>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</si>
  <si>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08.2.05.82173</t>
  </si>
  <si>
    <t>09.3.03.85151</t>
  </si>
  <si>
    <t>Субсидии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(ОБ)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</si>
</sst>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000"/>
    <numFmt numFmtId="165" formatCode="#,##0.0_ ;[Red]\-#,##0.0\ "/>
  </numFmts>
  <fonts count="30" x14ac:knownFonts="1">
    <font>
      <sz val="10"/>
      <name val="Arial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9" fillId="4" borderId="1" applyNumberFormat="0" applyAlignment="0" applyProtection="0"/>
    <xf numFmtId="0" fontId="10" fillId="11" borderId="2" applyNumberFormat="0" applyAlignment="0" applyProtection="0"/>
    <xf numFmtId="0" fontId="11" fillId="11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12" borderId="7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6" fillId="0" borderId="0"/>
    <xf numFmtId="0" fontId="25" fillId="0" borderId="0"/>
    <xf numFmtId="0" fontId="6" fillId="0" borderId="0"/>
    <xf numFmtId="0" fontId="6" fillId="0" borderId="0"/>
    <xf numFmtId="0" fontId="5" fillId="0" borderId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3" borderId="0" applyNumberFormat="0" applyBorder="0" applyAlignment="0" applyProtection="0"/>
    <xf numFmtId="0" fontId="4" fillId="0" borderId="0"/>
    <xf numFmtId="0" fontId="26" fillId="0" borderId="0"/>
    <xf numFmtId="0" fontId="3" fillId="0" borderId="0"/>
    <xf numFmtId="0" fontId="2" fillId="0" borderId="0"/>
    <xf numFmtId="0" fontId="27" fillId="0" borderId="0"/>
    <xf numFmtId="0" fontId="1" fillId="0" borderId="0"/>
    <xf numFmtId="0" fontId="28" fillId="0" borderId="0"/>
    <xf numFmtId="0" fontId="6" fillId="0" borderId="0"/>
  </cellStyleXfs>
  <cellXfs count="41">
    <xf numFmtId="0" fontId="0" fillId="0" borderId="0" xfId="0"/>
    <xf numFmtId="0" fontId="24" fillId="0" borderId="0" xfId="0" applyFont="1" applyFill="1" applyAlignment="1"/>
    <xf numFmtId="40" fontId="29" fillId="15" borderId="10" xfId="38" applyNumberFormat="1" applyFont="1" applyFill="1" applyBorder="1" applyAlignment="1" applyProtection="1">
      <alignment horizontal="left" wrapText="1"/>
      <protection hidden="1"/>
    </xf>
    <xf numFmtId="0" fontId="29" fillId="15" borderId="10" xfId="21" applyNumberFormat="1" applyFont="1" applyFill="1" applyBorder="1" applyAlignment="1" applyProtection="1">
      <alignment vertical="top" wrapText="1"/>
      <protection hidden="1"/>
    </xf>
    <xf numFmtId="0" fontId="29" fillId="0" borderId="0" xfId="21" applyNumberFormat="1" applyFont="1" applyFill="1" applyAlignment="1" applyProtection="1">
      <protection hidden="1"/>
    </xf>
    <xf numFmtId="49" fontId="29" fillId="0" borderId="0" xfId="21" applyNumberFormat="1" applyFont="1" applyFill="1" applyAlignment="1" applyProtection="1">
      <alignment horizontal="center"/>
      <protection hidden="1"/>
    </xf>
    <xf numFmtId="4" fontId="29" fillId="0" borderId="0" xfId="21" applyNumberFormat="1" applyFont="1" applyFill="1" applyAlignment="1">
      <alignment horizontal="right"/>
    </xf>
    <xf numFmtId="0" fontId="29" fillId="0" borderId="0" xfId="0" applyFont="1" applyFill="1"/>
    <xf numFmtId="0" fontId="24" fillId="0" borderId="0" xfId="21" applyNumberFormat="1" applyFont="1" applyFill="1" applyAlignment="1" applyProtection="1">
      <alignment horizontal="centerContinuous"/>
      <protection hidden="1"/>
    </xf>
    <xf numFmtId="49" fontId="24" fillId="0" borderId="0" xfId="21" applyNumberFormat="1" applyFont="1" applyFill="1" applyAlignment="1" applyProtection="1">
      <alignment horizontal="center"/>
      <protection hidden="1"/>
    </xf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24" fillId="0" borderId="10" xfId="22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0" xfId="0" applyFont="1" applyFill="1"/>
    <xf numFmtId="4" fontId="29" fillId="0" borderId="10" xfId="22" applyNumberFormat="1" applyFont="1" applyFill="1" applyBorder="1" applyAlignment="1">
      <alignment wrapText="1"/>
    </xf>
    <xf numFmtId="43" fontId="29" fillId="0" borderId="10" xfId="22" applyNumberFormat="1" applyFont="1" applyFill="1" applyBorder="1" applyAlignment="1">
      <alignment wrapText="1"/>
    </xf>
    <xf numFmtId="4" fontId="29" fillId="0" borderId="10" xfId="0" applyNumberFormat="1" applyFont="1" applyFill="1" applyBorder="1" applyAlignment="1"/>
    <xf numFmtId="0" fontId="24" fillId="0" borderId="10" xfId="21" applyNumberFormat="1" applyFont="1" applyFill="1" applyBorder="1" applyAlignment="1" applyProtection="1">
      <alignment horizontal="left" wrapText="1"/>
      <protection hidden="1"/>
    </xf>
    <xf numFmtId="49" fontId="24" fillId="0" borderId="10" xfId="21" applyNumberFormat="1" applyFont="1" applyFill="1" applyBorder="1" applyAlignment="1" applyProtection="1">
      <alignment horizontal="center" wrapText="1"/>
      <protection hidden="1"/>
    </xf>
    <xf numFmtId="4" fontId="24" fillId="0" borderId="10" xfId="21" applyNumberFormat="1" applyFont="1" applyFill="1" applyBorder="1" applyAlignment="1" applyProtection="1">
      <alignment horizontal="right" wrapText="1"/>
      <protection hidden="1"/>
    </xf>
    <xf numFmtId="164" fontId="24" fillId="0" borderId="10" xfId="20" applyNumberFormat="1" applyFont="1" applyFill="1" applyBorder="1" applyAlignment="1" applyProtection="1">
      <alignment horizontal="left" wrapText="1"/>
      <protection hidden="1"/>
    </xf>
    <xf numFmtId="0" fontId="29" fillId="0" borderId="0" xfId="21" applyFont="1" applyFill="1"/>
    <xf numFmtId="49" fontId="29" fillId="0" borderId="0" xfId="21" applyNumberFormat="1" applyFont="1" applyFill="1" applyAlignment="1">
      <alignment horizontal="center"/>
    </xf>
    <xf numFmtId="49" fontId="29" fillId="0" borderId="10" xfId="21" applyNumberFormat="1" applyFont="1" applyFill="1" applyBorder="1" applyAlignment="1" applyProtection="1">
      <alignment horizontal="center" wrapText="1"/>
      <protection hidden="1"/>
    </xf>
    <xf numFmtId="0" fontId="29" fillId="15" borderId="10" xfId="21" applyNumberFormat="1" applyFont="1" applyFill="1" applyBorder="1" applyAlignment="1" applyProtection="1">
      <alignment horizontal="left" wrapText="1"/>
      <protection hidden="1"/>
    </xf>
    <xf numFmtId="49" fontId="29" fillId="15" borderId="10" xfId="21" applyNumberFormat="1" applyFont="1" applyFill="1" applyBorder="1" applyAlignment="1" applyProtection="1">
      <alignment horizontal="center" wrapText="1"/>
      <protection hidden="1"/>
    </xf>
    <xf numFmtId="4" fontId="29" fillId="0" borderId="10" xfId="21" applyNumberFormat="1" applyFont="1" applyFill="1" applyBorder="1" applyAlignment="1" applyProtection="1">
      <alignment wrapText="1"/>
      <protection hidden="1"/>
    </xf>
    <xf numFmtId="4" fontId="29" fillId="0" borderId="10" xfId="21" applyNumberFormat="1" applyFont="1" applyFill="1" applyBorder="1" applyAlignment="1" applyProtection="1">
      <alignment horizontal="left" wrapText="1"/>
      <protection hidden="1"/>
    </xf>
    <xf numFmtId="49" fontId="29" fillId="0" borderId="10" xfId="20" applyNumberFormat="1" applyFont="1" applyFill="1" applyBorder="1" applyAlignment="1" applyProtection="1">
      <alignment horizontal="center" wrapText="1"/>
      <protection hidden="1"/>
    </xf>
    <xf numFmtId="49" fontId="29" fillId="0" borderId="10" xfId="18" applyNumberFormat="1" applyFont="1" applyFill="1" applyBorder="1" applyAlignment="1" applyProtection="1">
      <alignment horizontal="center"/>
      <protection hidden="1"/>
    </xf>
    <xf numFmtId="4" fontId="29" fillId="15" borderId="10" xfId="21" applyNumberFormat="1" applyFont="1" applyFill="1" applyBorder="1" applyAlignment="1" applyProtection="1">
      <alignment wrapText="1"/>
      <protection hidden="1"/>
    </xf>
    <xf numFmtId="0" fontId="29" fillId="15" borderId="10" xfId="21" applyNumberFormat="1" applyFont="1" applyFill="1" applyBorder="1" applyAlignment="1" applyProtection="1">
      <alignment horizontal="left" wrapText="1"/>
      <protection hidden="1"/>
    </xf>
    <xf numFmtId="49" fontId="29" fillId="15" borderId="10" xfId="21" applyNumberFormat="1" applyFont="1" applyFill="1" applyBorder="1" applyAlignment="1" applyProtection="1">
      <alignment horizontal="center" wrapText="1"/>
      <protection hidden="1"/>
    </xf>
    <xf numFmtId="4" fontId="29" fillId="0" borderId="10" xfId="21" applyNumberFormat="1" applyFont="1" applyFill="1" applyBorder="1" applyAlignment="1" applyProtection="1">
      <alignment wrapText="1"/>
      <protection hidden="1"/>
    </xf>
    <xf numFmtId="49" fontId="29" fillId="0" borderId="10" xfId="21" applyNumberFormat="1" applyFont="1" applyFill="1" applyBorder="1" applyAlignment="1" applyProtection="1">
      <alignment horizontal="center" wrapText="1"/>
      <protection hidden="1"/>
    </xf>
    <xf numFmtId="4" fontId="29" fillId="0" borderId="10" xfId="21" applyNumberFormat="1" applyFont="1" applyFill="1" applyBorder="1" applyAlignment="1" applyProtection="1">
      <alignment horizontal="left" wrapText="1"/>
      <protection hidden="1"/>
    </xf>
    <xf numFmtId="49" fontId="29" fillId="0" borderId="10" xfId="20" applyNumberFormat="1" applyFont="1" applyFill="1" applyBorder="1" applyAlignment="1" applyProtection="1">
      <alignment horizontal="center" wrapText="1"/>
      <protection hidden="1"/>
    </xf>
    <xf numFmtId="49" fontId="29" fillId="0" borderId="10" xfId="18" applyNumberFormat="1" applyFont="1" applyFill="1" applyBorder="1" applyAlignment="1" applyProtection="1">
      <alignment horizontal="center"/>
      <protection hidden="1"/>
    </xf>
    <xf numFmtId="165" fontId="29" fillId="0" borderId="0" xfId="22" applyNumberFormat="1" applyFont="1" applyFill="1" applyAlignment="1">
      <alignment horizontal="right"/>
    </xf>
    <xf numFmtId="0" fontId="24" fillId="0" borderId="0" xfId="0" applyFont="1" applyFill="1" applyAlignment="1">
      <alignment horizontal="center" vertical="center" wrapText="1"/>
    </xf>
  </cellXfs>
  <cellStyles count="39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2"/>
    <cellStyle name="Обычный 2 3" xfId="35"/>
    <cellStyle name="Обычный 2 4" xfId="37"/>
    <cellStyle name="Обычный 3" xfId="19"/>
    <cellStyle name="Обычный 4" xfId="31"/>
    <cellStyle name="Обычный 5" xfId="33"/>
    <cellStyle name="Обычный 6" xfId="34"/>
    <cellStyle name="Обычный 7" xfId="36"/>
    <cellStyle name="Обычный_tmp" xfId="20"/>
    <cellStyle name="Обычный_Tmp1" xfId="38"/>
    <cellStyle name="Обычный_Tmp2" xfId="21"/>
    <cellStyle name="Обычный_Консолидированный  бюджет на 2009 2011г." xfId="22"/>
    <cellStyle name="Плохой" xfId="23" builtinId="27" customBuiltin="1"/>
    <cellStyle name="Пояснение" xfId="24" builtinId="53" customBuiltin="1"/>
    <cellStyle name="Примечание" xfId="25" builtinId="10" customBuiltin="1"/>
    <cellStyle name="Связанная ячейка" xfId="26" builtinId="24" customBuiltin="1"/>
    <cellStyle name="Текст предупреждения" xfId="27" builtinId="11" customBuiltin="1"/>
    <cellStyle name="Тысячи [0]_Лист1" xfId="28"/>
    <cellStyle name="Тысячи_Лист1" xfId="29"/>
    <cellStyle name="Хороший" xfId="3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view="pageBreakPreview" zoomScale="75" zoomScaleNormal="75" zoomScaleSheetLayoutView="75" workbookViewId="0">
      <pane xSplit="1" ySplit="4" topLeftCell="B14" activePane="bottomRight" state="frozen"/>
      <selection pane="topRight" activeCell="B1" sqref="B1"/>
      <selection pane="bottomLeft" activeCell="A7" sqref="A7"/>
      <selection pane="bottomRight" activeCell="C21" sqref="C21"/>
    </sheetView>
  </sheetViews>
  <sheetFormatPr defaultColWidth="9.140625" defaultRowHeight="15.75" x14ac:dyDescent="0.25"/>
  <cols>
    <col min="1" max="1" width="81.140625" style="22" customWidth="1"/>
    <col min="2" max="2" width="29.140625" style="23" customWidth="1"/>
    <col min="3" max="3" width="19.28515625" style="6" customWidth="1"/>
    <col min="4" max="4" width="81" style="7" customWidth="1"/>
    <col min="5" max="5" width="5.140625" style="7" bestFit="1" customWidth="1"/>
    <col min="6" max="6" width="3.5703125" style="7" bestFit="1" customWidth="1"/>
    <col min="7" max="7" width="4.140625" style="7" bestFit="1" customWidth="1"/>
    <col min="8" max="8" width="15.140625" style="10" bestFit="1" customWidth="1"/>
    <col min="9" max="9" width="4.7109375" style="7" bestFit="1" customWidth="1"/>
    <col min="10" max="10" width="20.28515625" style="11" customWidth="1"/>
    <col min="11" max="11" width="9.140625" style="7" customWidth="1"/>
    <col min="12" max="12" width="15.42578125" style="7" bestFit="1" customWidth="1"/>
    <col min="13" max="16384" width="9.140625" style="7"/>
  </cols>
  <sheetData>
    <row r="1" spans="1:10" x14ac:dyDescent="0.25">
      <c r="A1" s="4"/>
      <c r="B1" s="5"/>
      <c r="D1" s="39" t="s">
        <v>11</v>
      </c>
      <c r="E1" s="39"/>
      <c r="F1" s="39"/>
      <c r="G1" s="39"/>
      <c r="H1" s="39"/>
      <c r="I1" s="39"/>
      <c r="J1" s="39"/>
    </row>
    <row r="2" spans="1:10" x14ac:dyDescent="0.25">
      <c r="A2" s="40" t="s">
        <v>12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x14ac:dyDescent="0.25">
      <c r="A3" s="8"/>
      <c r="B3" s="9"/>
      <c r="J3" s="11" t="s">
        <v>10</v>
      </c>
    </row>
    <row r="4" spans="1:10" s="14" customFormat="1" x14ac:dyDescent="0.25">
      <c r="A4" s="12" t="s">
        <v>9</v>
      </c>
      <c r="B4" s="13" t="s">
        <v>6</v>
      </c>
      <c r="C4" s="12" t="s">
        <v>0</v>
      </c>
      <c r="D4" s="12" t="s">
        <v>7</v>
      </c>
      <c r="E4" s="12" t="s">
        <v>1</v>
      </c>
      <c r="F4" s="12" t="s">
        <v>2</v>
      </c>
      <c r="G4" s="12" t="s">
        <v>5</v>
      </c>
      <c r="H4" s="12" t="s">
        <v>3</v>
      </c>
      <c r="I4" s="12" t="s">
        <v>4</v>
      </c>
      <c r="J4" s="12" t="s">
        <v>0</v>
      </c>
    </row>
    <row r="5" spans="1:10" s="14" customFormat="1" ht="63" x14ac:dyDescent="0.25">
      <c r="A5" s="25" t="s">
        <v>91</v>
      </c>
      <c r="B5" s="26" t="s">
        <v>36</v>
      </c>
      <c r="C5" s="27">
        <v>-2870000</v>
      </c>
      <c r="D5" s="27" t="s">
        <v>55</v>
      </c>
      <c r="E5" s="24" t="s">
        <v>15</v>
      </c>
      <c r="F5" s="24" t="s">
        <v>24</v>
      </c>
      <c r="G5" s="24" t="s">
        <v>56</v>
      </c>
      <c r="H5" s="24" t="s">
        <v>57</v>
      </c>
      <c r="I5" s="24" t="s">
        <v>23</v>
      </c>
      <c r="J5" s="31">
        <v>-2870000</v>
      </c>
    </row>
    <row r="6" spans="1:10" s="14" customFormat="1" x14ac:dyDescent="0.25">
      <c r="A6" s="32" t="s">
        <v>37</v>
      </c>
      <c r="B6" s="33" t="s">
        <v>38</v>
      </c>
      <c r="C6" s="34">
        <v>-460400</v>
      </c>
      <c r="D6" s="36" t="s">
        <v>28</v>
      </c>
      <c r="E6" s="35" t="s">
        <v>15</v>
      </c>
      <c r="F6" s="35" t="s">
        <v>20</v>
      </c>
      <c r="G6" s="35" t="s">
        <v>20</v>
      </c>
      <c r="H6" s="35" t="s">
        <v>29</v>
      </c>
      <c r="I6" s="24" t="s">
        <v>19</v>
      </c>
      <c r="J6" s="27">
        <v>-199612.92</v>
      </c>
    </row>
    <row r="7" spans="1:10" s="14" customFormat="1" x14ac:dyDescent="0.25">
      <c r="A7" s="32"/>
      <c r="B7" s="33"/>
      <c r="C7" s="34"/>
      <c r="D7" s="36"/>
      <c r="E7" s="35"/>
      <c r="F7" s="35"/>
      <c r="G7" s="35"/>
      <c r="H7" s="35"/>
      <c r="I7" s="24" t="s">
        <v>58</v>
      </c>
      <c r="J7" s="27">
        <v>-260787.08</v>
      </c>
    </row>
    <row r="8" spans="1:10" s="14" customFormat="1" ht="31.5" x14ac:dyDescent="0.25">
      <c r="A8" s="25" t="s">
        <v>54</v>
      </c>
      <c r="B8" s="26" t="s">
        <v>38</v>
      </c>
      <c r="C8" s="17">
        <v>-2511786.4</v>
      </c>
      <c r="D8" s="27" t="s">
        <v>26</v>
      </c>
      <c r="E8" s="24" t="s">
        <v>15</v>
      </c>
      <c r="F8" s="24" t="s">
        <v>16</v>
      </c>
      <c r="G8" s="24" t="s">
        <v>18</v>
      </c>
      <c r="H8" s="24" t="s">
        <v>25</v>
      </c>
      <c r="I8" s="24" t="s">
        <v>23</v>
      </c>
      <c r="J8" s="27">
        <v>-2511786.4</v>
      </c>
    </row>
    <row r="9" spans="1:10" s="14" customFormat="1" ht="47.25" x14ac:dyDescent="0.25">
      <c r="A9" s="25" t="s">
        <v>39</v>
      </c>
      <c r="B9" s="26" t="s">
        <v>38</v>
      </c>
      <c r="C9" s="27">
        <v>-6490100</v>
      </c>
      <c r="D9" s="27" t="s">
        <v>59</v>
      </c>
      <c r="E9" s="29" t="s">
        <v>15</v>
      </c>
      <c r="F9" s="30" t="s">
        <v>16</v>
      </c>
      <c r="G9" s="30" t="s">
        <v>17</v>
      </c>
      <c r="H9" s="30" t="s">
        <v>60</v>
      </c>
      <c r="I9" s="30" t="s">
        <v>31</v>
      </c>
      <c r="J9" s="15">
        <v>-6490100</v>
      </c>
    </row>
    <row r="10" spans="1:10" s="14" customFormat="1" ht="31.5" x14ac:dyDescent="0.25">
      <c r="A10" s="25" t="s">
        <v>40</v>
      </c>
      <c r="B10" s="26" t="s">
        <v>41</v>
      </c>
      <c r="C10" s="27">
        <v>-968700</v>
      </c>
      <c r="D10" s="27" t="s">
        <v>61</v>
      </c>
      <c r="E10" s="29" t="s">
        <v>15</v>
      </c>
      <c r="F10" s="30" t="s">
        <v>20</v>
      </c>
      <c r="G10" s="30" t="s">
        <v>20</v>
      </c>
      <c r="H10" s="30" t="s">
        <v>62</v>
      </c>
      <c r="I10" s="30" t="s">
        <v>19</v>
      </c>
      <c r="J10" s="15">
        <v>-968700</v>
      </c>
    </row>
    <row r="11" spans="1:10" s="14" customFormat="1" ht="63" x14ac:dyDescent="0.25">
      <c r="A11" s="25" t="s">
        <v>42</v>
      </c>
      <c r="B11" s="26" t="s">
        <v>41</v>
      </c>
      <c r="C11" s="27">
        <v>1400000</v>
      </c>
      <c r="D11" s="28" t="s">
        <v>63</v>
      </c>
      <c r="E11" s="29" t="s">
        <v>15</v>
      </c>
      <c r="F11" s="30" t="s">
        <v>30</v>
      </c>
      <c r="G11" s="30" t="s">
        <v>24</v>
      </c>
      <c r="H11" s="30" t="s">
        <v>64</v>
      </c>
      <c r="I11" s="30" t="s">
        <v>65</v>
      </c>
      <c r="J11" s="15">
        <v>1400000</v>
      </c>
    </row>
    <row r="12" spans="1:10" s="14" customFormat="1" x14ac:dyDescent="0.25">
      <c r="A12" s="32" t="s">
        <v>43</v>
      </c>
      <c r="B12" s="33" t="s">
        <v>41</v>
      </c>
      <c r="C12" s="34">
        <v>-2230100</v>
      </c>
      <c r="D12" s="36" t="s">
        <v>66</v>
      </c>
      <c r="E12" s="35" t="s">
        <v>15</v>
      </c>
      <c r="F12" s="35" t="s">
        <v>30</v>
      </c>
      <c r="G12" s="35" t="s">
        <v>68</v>
      </c>
      <c r="H12" s="35" t="s">
        <v>67</v>
      </c>
      <c r="I12" s="30" t="s">
        <v>69</v>
      </c>
      <c r="J12" s="15">
        <f>-1079878-569600</f>
        <v>-1649478</v>
      </c>
    </row>
    <row r="13" spans="1:10" s="14" customFormat="1" x14ac:dyDescent="0.25">
      <c r="A13" s="32"/>
      <c r="B13" s="33"/>
      <c r="C13" s="34"/>
      <c r="D13" s="36"/>
      <c r="E13" s="35"/>
      <c r="F13" s="35"/>
      <c r="G13" s="35"/>
      <c r="H13" s="35"/>
      <c r="I13" s="30" t="s">
        <v>70</v>
      </c>
      <c r="J13" s="15">
        <v>-450000</v>
      </c>
    </row>
    <row r="14" spans="1:10" s="14" customFormat="1" x14ac:dyDescent="0.25">
      <c r="A14" s="32"/>
      <c r="B14" s="33"/>
      <c r="C14" s="34"/>
      <c r="D14" s="36"/>
      <c r="E14" s="35"/>
      <c r="F14" s="35"/>
      <c r="G14" s="35"/>
      <c r="H14" s="35"/>
      <c r="I14" s="24" t="s">
        <v>23</v>
      </c>
      <c r="J14" s="27">
        <v>-130622</v>
      </c>
    </row>
    <row r="15" spans="1:10" s="14" customFormat="1" x14ac:dyDescent="0.25">
      <c r="A15" s="32" t="s">
        <v>44</v>
      </c>
      <c r="B15" s="33" t="s">
        <v>41</v>
      </c>
      <c r="C15" s="34">
        <v>-123100</v>
      </c>
      <c r="D15" s="36" t="s">
        <v>71</v>
      </c>
      <c r="E15" s="35" t="s">
        <v>15</v>
      </c>
      <c r="F15" s="35" t="s">
        <v>30</v>
      </c>
      <c r="G15" s="35" t="s">
        <v>68</v>
      </c>
      <c r="H15" s="35" t="s">
        <v>72</v>
      </c>
      <c r="I15" s="30" t="s">
        <v>69</v>
      </c>
      <c r="J15" s="27">
        <v>-82200</v>
      </c>
    </row>
    <row r="16" spans="1:10" s="14" customFormat="1" x14ac:dyDescent="0.25">
      <c r="A16" s="32"/>
      <c r="B16" s="33"/>
      <c r="C16" s="34"/>
      <c r="D16" s="36"/>
      <c r="E16" s="35"/>
      <c r="F16" s="35"/>
      <c r="G16" s="35"/>
      <c r="H16" s="35"/>
      <c r="I16" s="30" t="s">
        <v>70</v>
      </c>
      <c r="J16" s="27">
        <v>-24800</v>
      </c>
    </row>
    <row r="17" spans="1:10" s="14" customFormat="1" x14ac:dyDescent="0.25">
      <c r="A17" s="32"/>
      <c r="B17" s="33"/>
      <c r="C17" s="34"/>
      <c r="D17" s="36"/>
      <c r="E17" s="35"/>
      <c r="F17" s="35"/>
      <c r="G17" s="35"/>
      <c r="H17" s="35"/>
      <c r="I17" s="24" t="s">
        <v>23</v>
      </c>
      <c r="J17" s="27">
        <v>-16100</v>
      </c>
    </row>
    <row r="18" spans="1:10" s="14" customFormat="1" ht="63" x14ac:dyDescent="0.25">
      <c r="A18" s="25" t="s">
        <v>45</v>
      </c>
      <c r="B18" s="26" t="s">
        <v>46</v>
      </c>
      <c r="C18" s="27">
        <v>-2000000</v>
      </c>
      <c r="D18" s="28" t="s">
        <v>73</v>
      </c>
      <c r="E18" s="29" t="s">
        <v>15</v>
      </c>
      <c r="F18" s="30" t="s">
        <v>30</v>
      </c>
      <c r="G18" s="30" t="s">
        <v>24</v>
      </c>
      <c r="H18" s="30" t="s">
        <v>75</v>
      </c>
      <c r="I18" s="30" t="s">
        <v>74</v>
      </c>
      <c r="J18" s="15">
        <v>-2000000</v>
      </c>
    </row>
    <row r="19" spans="1:10" s="14" customFormat="1" ht="63" x14ac:dyDescent="0.25">
      <c r="A19" s="2" t="s">
        <v>47</v>
      </c>
      <c r="B19" s="26" t="s">
        <v>52</v>
      </c>
      <c r="C19" s="27">
        <v>1012396</v>
      </c>
      <c r="D19" s="28" t="s">
        <v>76</v>
      </c>
      <c r="E19" s="29" t="s">
        <v>15</v>
      </c>
      <c r="F19" s="30" t="s">
        <v>30</v>
      </c>
      <c r="G19" s="30" t="s">
        <v>18</v>
      </c>
      <c r="H19" s="30" t="s">
        <v>77</v>
      </c>
      <c r="I19" s="30" t="s">
        <v>78</v>
      </c>
      <c r="J19" s="16">
        <v>1012396</v>
      </c>
    </row>
    <row r="20" spans="1:10" s="14" customFormat="1" ht="63" x14ac:dyDescent="0.25">
      <c r="A20" s="2" t="s">
        <v>48</v>
      </c>
      <c r="B20" s="26" t="s">
        <v>51</v>
      </c>
      <c r="C20" s="27">
        <v>-888100</v>
      </c>
      <c r="D20" s="28" t="s">
        <v>79</v>
      </c>
      <c r="E20" s="29" t="s">
        <v>15</v>
      </c>
      <c r="F20" s="30" t="s">
        <v>30</v>
      </c>
      <c r="G20" s="30" t="s">
        <v>18</v>
      </c>
      <c r="H20" s="30" t="s">
        <v>80</v>
      </c>
      <c r="I20" s="30" t="s">
        <v>78</v>
      </c>
      <c r="J20" s="15">
        <v>-888100</v>
      </c>
    </row>
    <row r="21" spans="1:10" s="14" customFormat="1" ht="94.5" x14ac:dyDescent="0.25">
      <c r="A21" s="25" t="s">
        <v>49</v>
      </c>
      <c r="B21" s="26" t="s">
        <v>53</v>
      </c>
      <c r="C21" s="27">
        <v>151400</v>
      </c>
      <c r="D21" s="28" t="s">
        <v>81</v>
      </c>
      <c r="E21" s="29" t="s">
        <v>15</v>
      </c>
      <c r="F21" s="30" t="s">
        <v>18</v>
      </c>
      <c r="G21" s="30" t="s">
        <v>24</v>
      </c>
      <c r="H21" s="30" t="s">
        <v>82</v>
      </c>
      <c r="I21" s="30" t="s">
        <v>69</v>
      </c>
      <c r="J21" s="15">
        <v>151400</v>
      </c>
    </row>
    <row r="22" spans="1:10" s="14" customFormat="1" ht="37.5" customHeight="1" x14ac:dyDescent="0.25">
      <c r="A22" s="32" t="s">
        <v>13</v>
      </c>
      <c r="B22" s="33" t="s">
        <v>50</v>
      </c>
      <c r="C22" s="34">
        <v>-264429</v>
      </c>
      <c r="D22" s="36" t="s">
        <v>32</v>
      </c>
      <c r="E22" s="37" t="s">
        <v>15</v>
      </c>
      <c r="F22" s="38" t="s">
        <v>24</v>
      </c>
      <c r="G22" s="38" t="s">
        <v>21</v>
      </c>
      <c r="H22" s="38" t="s">
        <v>83</v>
      </c>
      <c r="I22" s="30" t="s">
        <v>22</v>
      </c>
      <c r="J22" s="15">
        <f>-264428.96</f>
        <v>-264428.96000000002</v>
      </c>
    </row>
    <row r="23" spans="1:10" s="14" customFormat="1" ht="37.5" customHeight="1" x14ac:dyDescent="0.25">
      <c r="A23" s="32"/>
      <c r="B23" s="33"/>
      <c r="C23" s="34"/>
      <c r="D23" s="36"/>
      <c r="E23" s="37"/>
      <c r="F23" s="38"/>
      <c r="G23" s="38"/>
      <c r="H23" s="38"/>
      <c r="I23" s="30" t="s">
        <v>33</v>
      </c>
      <c r="J23" s="15">
        <v>-0.04</v>
      </c>
    </row>
    <row r="24" spans="1:10" s="14" customFormat="1" ht="47.25" x14ac:dyDescent="0.25">
      <c r="A24" s="32" t="s">
        <v>14</v>
      </c>
      <c r="B24" s="33" t="s">
        <v>50</v>
      </c>
      <c r="C24" s="34">
        <v>267226110</v>
      </c>
      <c r="D24" s="28" t="s">
        <v>86</v>
      </c>
      <c r="E24" s="29" t="s">
        <v>15</v>
      </c>
      <c r="F24" s="30" t="s">
        <v>16</v>
      </c>
      <c r="G24" s="30" t="s">
        <v>17</v>
      </c>
      <c r="H24" s="30" t="s">
        <v>90</v>
      </c>
      <c r="I24" s="30" t="s">
        <v>87</v>
      </c>
      <c r="J24" s="15">
        <v>234506510</v>
      </c>
    </row>
    <row r="25" spans="1:10" s="14" customFormat="1" ht="63" x14ac:dyDescent="0.25">
      <c r="A25" s="32"/>
      <c r="B25" s="33"/>
      <c r="C25" s="34"/>
      <c r="D25" s="27" t="s">
        <v>84</v>
      </c>
      <c r="E25" s="29" t="s">
        <v>15</v>
      </c>
      <c r="F25" s="30" t="s">
        <v>16</v>
      </c>
      <c r="G25" s="30" t="s">
        <v>17</v>
      </c>
      <c r="H25" s="30" t="s">
        <v>85</v>
      </c>
      <c r="I25" s="30" t="s">
        <v>31</v>
      </c>
      <c r="J25" s="15">
        <v>32719600</v>
      </c>
    </row>
    <row r="26" spans="1:10" ht="47.25" x14ac:dyDescent="0.25">
      <c r="A26" s="3" t="s">
        <v>34</v>
      </c>
      <c r="B26" s="26" t="s">
        <v>35</v>
      </c>
      <c r="C26" s="17">
        <v>-300000000</v>
      </c>
      <c r="D26" s="27" t="s">
        <v>88</v>
      </c>
      <c r="E26" s="29" t="s">
        <v>24</v>
      </c>
      <c r="F26" s="30" t="s">
        <v>16</v>
      </c>
      <c r="G26" s="30" t="s">
        <v>21</v>
      </c>
      <c r="H26" s="30" t="s">
        <v>89</v>
      </c>
      <c r="I26" s="30" t="s">
        <v>27</v>
      </c>
      <c r="J26" s="15">
        <v>-300000000</v>
      </c>
    </row>
    <row r="27" spans="1:10" s="1" customFormat="1" x14ac:dyDescent="0.25">
      <c r="A27" s="18" t="s">
        <v>8</v>
      </c>
      <c r="B27" s="19"/>
      <c r="C27" s="20">
        <f>SUM(C5:C26)</f>
        <v>-49016809.400000006</v>
      </c>
      <c r="D27" s="21" t="s">
        <v>8</v>
      </c>
      <c r="E27" s="29"/>
      <c r="F27" s="29"/>
      <c r="G27" s="29"/>
      <c r="H27" s="29"/>
      <c r="I27" s="29"/>
      <c r="J27" s="20">
        <f>SUM(J5:J26)</f>
        <v>-49016809.400000006</v>
      </c>
    </row>
    <row r="28" spans="1:10" x14ac:dyDescent="0.25">
      <c r="E28" s="10"/>
      <c r="F28" s="10"/>
      <c r="G28" s="10"/>
      <c r="I28" s="10"/>
    </row>
    <row r="29" spans="1:10" x14ac:dyDescent="0.25">
      <c r="E29" s="10"/>
      <c r="F29" s="10"/>
      <c r="G29" s="10"/>
      <c r="I29" s="10"/>
    </row>
    <row r="30" spans="1:10" x14ac:dyDescent="0.25">
      <c r="C30" s="6">
        <v>-48616809.399999999</v>
      </c>
      <c r="E30" s="10"/>
      <c r="F30" s="10"/>
      <c r="G30" s="10"/>
      <c r="I30" s="10"/>
    </row>
    <row r="31" spans="1:10" x14ac:dyDescent="0.25">
      <c r="C31" s="6">
        <f>C27-C30</f>
        <v>-400000.00000000745</v>
      </c>
    </row>
  </sheetData>
  <mergeCells count="37">
    <mergeCell ref="D1:J1"/>
    <mergeCell ref="A2:J2"/>
    <mergeCell ref="F6:F7"/>
    <mergeCell ref="G6:G7"/>
    <mergeCell ref="H6:H7"/>
    <mergeCell ref="F12:F14"/>
    <mergeCell ref="G12:G14"/>
    <mergeCell ref="H12:H14"/>
    <mergeCell ref="A6:A7"/>
    <mergeCell ref="B6:B7"/>
    <mergeCell ref="C6:C7"/>
    <mergeCell ref="D6:D7"/>
    <mergeCell ref="E6:E7"/>
    <mergeCell ref="A12:A14"/>
    <mergeCell ref="B12:B14"/>
    <mergeCell ref="C12:C14"/>
    <mergeCell ref="D12:D14"/>
    <mergeCell ref="E12:E14"/>
    <mergeCell ref="H15:H17"/>
    <mergeCell ref="A22:A23"/>
    <mergeCell ref="B22:B23"/>
    <mergeCell ref="C22:C23"/>
    <mergeCell ref="D22:D23"/>
    <mergeCell ref="E22:E23"/>
    <mergeCell ref="F22:F23"/>
    <mergeCell ref="G22:G23"/>
    <mergeCell ref="H22:H23"/>
    <mergeCell ref="A15:A17"/>
    <mergeCell ref="B15:B17"/>
    <mergeCell ref="C15:C17"/>
    <mergeCell ref="D15:D17"/>
    <mergeCell ref="E15:E17"/>
    <mergeCell ref="A24:A25"/>
    <mergeCell ref="B24:B25"/>
    <mergeCell ref="C24:C25"/>
    <mergeCell ref="F15:F17"/>
    <mergeCell ref="G15:G17"/>
  </mergeCells>
  <phoneticPr fontId="7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53" firstPageNumber="272" fitToHeight="0" orientation="landscape" useFirstPageNumber="1" r:id="rId1"/>
  <headerFooter alignWithMargins="0">
    <oddHeader>&amp;R&amp;P</oddHeader>
  </headerFooter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MedvedevSM</cp:lastModifiedBy>
  <cp:lastPrinted>2019-12-13T04:10:08Z</cp:lastPrinted>
  <dcterms:created xsi:type="dcterms:W3CDTF">1996-10-08T23:32:33Z</dcterms:created>
  <dcterms:modified xsi:type="dcterms:W3CDTF">2019-12-13T04:10:23Z</dcterms:modified>
</cp:coreProperties>
</file>